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45" yWindow="45" windowWidth="22155" windowHeight="11655"/>
  </bookViews>
  <sheets>
    <sheet name="종합" sheetId="3" r:id="rId1"/>
    <sheet name="신규" sheetId="1" r:id="rId2"/>
  </sheets>
  <definedNames>
    <definedName name="_xlnm.Print_Area" localSheetId="1">신규!$A$1:$M$11</definedName>
  </definedNames>
  <calcPr calcId="144525"/>
</workbook>
</file>

<file path=xl/calcChain.xml><?xml version="1.0" encoding="utf-8"?>
<calcChain xmlns="http://schemas.openxmlformats.org/spreadsheetml/2006/main">
  <c r="B6" i="3" l="1"/>
  <c r="L10" i="1"/>
  <c r="L9" i="1"/>
  <c r="L5" i="1" l="1"/>
  <c r="L4" i="1"/>
  <c r="L8" i="1"/>
  <c r="L6" i="1" l="1"/>
  <c r="L3" i="1" l="1"/>
  <c r="L2" i="1" l="1"/>
  <c r="L7" i="1"/>
  <c r="C6" i="3" l="1"/>
  <c r="D7" i="3"/>
  <c r="D6" i="3" l="1"/>
</calcChain>
</file>

<file path=xl/comments1.xml><?xml version="1.0" encoding="utf-8"?>
<comments xmlns="http://schemas.openxmlformats.org/spreadsheetml/2006/main">
  <authors>
    <author>User</author>
  </authors>
  <commentList>
    <comment ref="D6" authorId="0">
      <text>
        <r>
          <rPr>
            <b/>
            <sz val="11"/>
            <color indexed="81"/>
            <rFont val="돋움"/>
            <family val="3"/>
            <charset val="129"/>
          </rPr>
          <t>발주금액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비율이</t>
        </r>
        <r>
          <rPr>
            <b/>
            <sz val="11"/>
            <color indexed="81"/>
            <rFont val="Tahoma"/>
            <family val="2"/>
          </rPr>
          <t xml:space="preserve"> 60%</t>
        </r>
        <r>
          <rPr>
            <b/>
            <sz val="11"/>
            <color indexed="81"/>
            <rFont val="돋움"/>
            <family val="3"/>
            <charset val="129"/>
          </rPr>
          <t>이상이
되도록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발주계획 수립</t>
        </r>
      </text>
    </comment>
  </commentList>
</comments>
</file>

<file path=xl/sharedStrings.xml><?xml version="1.0" encoding="utf-8"?>
<sst xmlns="http://schemas.openxmlformats.org/spreadsheetml/2006/main" count="73" uniqueCount="52">
  <si>
    <t>비고란</t>
    <phoneticPr fontId="3" type="noConversion"/>
  </si>
  <si>
    <t>자체조달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</si>
  <si>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</si>
  <si>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</si>
  <si>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</si>
  <si>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</si>
  <si>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</si>
  <si>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</si>
  <si>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전기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</si>
  <si>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</si>
  <si>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</si>
  <si>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</si>
  <si>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</si>
  <si>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</si>
  <si>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</si>
  <si>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</si>
  <si>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</si>
  <si>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</si>
  <si>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</si>
  <si>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단위 : 백만원</t>
    <phoneticPr fontId="6" type="noConversion"/>
  </si>
  <si>
    <t>구분</t>
    <phoneticPr fontId="6" type="noConversion"/>
  </si>
  <si>
    <t>발주계획</t>
    <phoneticPr fontId="6" type="noConversion"/>
  </si>
  <si>
    <t>비율</t>
    <phoneticPr fontId="6" type="noConversion"/>
  </si>
  <si>
    <t>상반기</t>
    <phoneticPr fontId="6" type="noConversion"/>
  </si>
  <si>
    <t>연간</t>
    <phoneticPr fontId="6" type="noConversion"/>
  </si>
  <si>
    <t>금액</t>
    <phoneticPr fontId="6" type="noConversion"/>
  </si>
  <si>
    <t>건수</t>
    <phoneticPr fontId="6" type="noConversion"/>
  </si>
  <si>
    <t>울산광역시</t>
    <phoneticPr fontId="3" type="noConversion"/>
  </si>
  <si>
    <t>토목</t>
    <phoneticPr fontId="3" type="noConversion"/>
  </si>
  <si>
    <t>건축</t>
    <phoneticPr fontId="3" type="noConversion"/>
  </si>
  <si>
    <t>일반</t>
    <phoneticPr fontId="3" type="noConversion"/>
  </si>
  <si>
    <t>자체조달</t>
    <phoneticPr fontId="3" type="noConversion"/>
  </si>
  <si>
    <t>일반</t>
    <phoneticPr fontId="3" type="noConversion"/>
  </si>
  <si>
    <t>울산공항 건축물 내진보강 공사</t>
    <phoneticPr fontId="3" type="noConversion"/>
  </si>
  <si>
    <t>울산공항 라인마킹 공사</t>
    <phoneticPr fontId="3" type="noConversion"/>
  </si>
  <si>
    <t>울산공항 장비동주변 배수로 정비공사</t>
    <phoneticPr fontId="3" type="noConversion"/>
  </si>
  <si>
    <t>통신</t>
    <phoneticPr fontId="3" type="noConversion"/>
  </si>
  <si>
    <t>3월</t>
    <phoneticPr fontId="3" type="noConversion"/>
  </si>
  <si>
    <t>7월</t>
    <phoneticPr fontId="3" type="noConversion"/>
  </si>
  <si>
    <t>4월</t>
    <phoneticPr fontId="3" type="noConversion"/>
  </si>
  <si>
    <t>6월</t>
    <phoneticPr fontId="3" type="noConversion"/>
  </si>
  <si>
    <t>2017년도 시설공사 발주계획 금액 및 건수</t>
    <phoneticPr fontId="6" type="noConversion"/>
  </si>
  <si>
    <t>울산공항 항행안전시설 축전지교체</t>
    <phoneticPr fontId="3" type="noConversion"/>
  </si>
  <si>
    <t>통신</t>
  </si>
  <si>
    <t>울산 레이더송신소 예비품(POWER AMP)수리</t>
    <phoneticPr fontId="3" type="noConversion"/>
  </si>
  <si>
    <t>울산공항 여객청사 엘리베이터 구매설치</t>
    <phoneticPr fontId="3" type="noConversion"/>
  </si>
  <si>
    <t>기타</t>
  </si>
  <si>
    <t>울산공항 LED 교체</t>
    <phoneticPr fontId="3" type="noConversion"/>
  </si>
  <si>
    <t>3월</t>
    <phoneticPr fontId="3" type="noConversion"/>
  </si>
  <si>
    <t>3월</t>
    <phoneticPr fontId="3" type="noConversion"/>
  </si>
  <si>
    <t>울산공항 외곽보안등 개량 및 기타전기공사</t>
    <phoneticPr fontId="3" type="noConversion"/>
  </si>
  <si>
    <t>전기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</si>
</sst>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0_);[Red]\(0\)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/>
    </xf>
    <xf numFmtId="49" fontId="4" fillId="0" borderId="13" xfId="0" applyNumberFormat="1" applyFont="1" applyBorder="1" applyAlignment="1">
      <alignment vertical="center"/>
    </xf>
    <xf numFmtId="176" fontId="4" fillId="0" borderId="1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21" xfId="0" applyNumberFormat="1" applyFont="1" applyBorder="1" applyAlignment="1">
      <alignment horizontal="center" vertical="center" wrapText="1"/>
    </xf>
    <xf numFmtId="41" fontId="10" fillId="0" borderId="22" xfId="0" applyNumberFormat="1" applyFont="1" applyBorder="1" applyAlignment="1">
      <alignment horizontal="center" vertical="center" wrapText="1"/>
    </xf>
    <xf numFmtId="41" fontId="11" fillId="0" borderId="22" xfId="0" applyNumberFormat="1" applyFont="1" applyBorder="1" applyAlignment="1">
      <alignment horizontal="center" vertical="center" wrapText="1"/>
    </xf>
    <xf numFmtId="9" fontId="11" fillId="0" borderId="23" xfId="2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77" fontId="9" fillId="0" borderId="25" xfId="0" applyNumberFormat="1" applyFont="1" applyBorder="1" applyAlignment="1">
      <alignment horizontal="center" vertical="center" wrapText="1"/>
    </xf>
    <xf numFmtId="177" fontId="7" fillId="0" borderId="25" xfId="0" applyNumberFormat="1" applyFont="1" applyBorder="1" applyAlignment="1">
      <alignment horizontal="center" vertical="center" wrapText="1"/>
    </xf>
    <xf numFmtId="9" fontId="7" fillId="0" borderId="26" xfId="2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76" fontId="14" fillId="0" borderId="4" xfId="1" applyNumberFormat="1" applyFont="1" applyBorder="1">
      <alignment vertical="center"/>
    </xf>
    <xf numFmtId="0" fontId="14" fillId="0" borderId="5" xfId="0" applyFont="1" applyBorder="1" applyAlignment="1">
      <alignment vertical="center"/>
    </xf>
    <xf numFmtId="176" fontId="0" fillId="0" borderId="2" xfId="1" applyNumberFormat="1" applyFont="1" applyBorder="1">
      <alignment vertical="center"/>
    </xf>
    <xf numFmtId="176" fontId="0" fillId="0" borderId="27" xfId="1" applyNumberFormat="1" applyFont="1" applyBorder="1">
      <alignment vertical="center"/>
    </xf>
    <xf numFmtId="0" fontId="0" fillId="0" borderId="3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49" fontId="0" fillId="3" borderId="4" xfId="0" applyNumberFormat="1" applyFont="1" applyFill="1" applyBorder="1" applyAlignment="1">
      <alignment vertical="center"/>
    </xf>
    <xf numFmtId="176" fontId="0" fillId="3" borderId="2" xfId="1" applyNumberFormat="1" applyFont="1" applyFill="1" applyBorder="1">
      <alignment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/>
    </xf>
    <xf numFmtId="49" fontId="14" fillId="3" borderId="4" xfId="0" applyNumberFormat="1" applyFont="1" applyFill="1" applyBorder="1" applyAlignment="1">
      <alignment vertical="center"/>
    </xf>
    <xf numFmtId="176" fontId="14" fillId="3" borderId="4" xfId="1" applyNumberFormat="1" applyFont="1" applyFill="1" applyBorder="1">
      <alignment vertical="center"/>
    </xf>
    <xf numFmtId="0" fontId="0" fillId="3" borderId="12" xfId="0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vertical="center"/>
    </xf>
    <xf numFmtId="0" fontId="0" fillId="3" borderId="27" xfId="0" applyFont="1" applyFill="1" applyBorder="1" applyAlignment="1">
      <alignment vertical="center"/>
    </xf>
    <xf numFmtId="49" fontId="0" fillId="3" borderId="27" xfId="0" applyNumberFormat="1" applyFont="1" applyFill="1" applyBorder="1" applyAlignment="1">
      <alignment vertical="center"/>
    </xf>
    <xf numFmtId="176" fontId="0" fillId="3" borderId="27" xfId="1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0" fillId="3" borderId="2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/>
    </xf>
    <xf numFmtId="0" fontId="7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D7"/>
  <sheetViews>
    <sheetView tabSelected="1" workbookViewId="0">
      <selection sqref="A1:D1"/>
    </sheetView>
  </sheetViews>
  <sheetFormatPr defaultRowHeight="13.5" x14ac:dyDescent="0.15"/>
  <cols>
    <col min="1" max="1" width="12.33203125" customWidth="1"/>
    <col min="2" max="4" width="14.33203125" customWidth="1"/>
  </cols>
  <sheetData>
    <row r="1" spans="1:4" ht="39" customHeight="1" x14ac:dyDescent="0.15">
      <c r="A1" s="54" t="s">
        <v>41</v>
      </c>
      <c r="B1" s="54"/>
      <c r="C1" s="54"/>
      <c r="D1" s="54"/>
    </row>
    <row r="3" spans="1:4" ht="18.75" customHeight="1" thickBot="1" x14ac:dyDescent="0.2">
      <c r="D3" s="14" t="s">
        <v>19</v>
      </c>
    </row>
    <row r="4" spans="1:4" ht="37.5" customHeight="1" x14ac:dyDescent="0.15">
      <c r="A4" s="55" t="s">
        <v>20</v>
      </c>
      <c r="B4" s="57" t="s">
        <v>21</v>
      </c>
      <c r="C4" s="58"/>
      <c r="D4" s="59" t="s">
        <v>22</v>
      </c>
    </row>
    <row r="5" spans="1:4" ht="37.5" customHeight="1" thickBot="1" x14ac:dyDescent="0.2">
      <c r="A5" s="56"/>
      <c r="B5" s="15" t="s">
        <v>23</v>
      </c>
      <c r="C5" s="16" t="s">
        <v>24</v>
      </c>
      <c r="D5" s="60"/>
    </row>
    <row r="6" spans="1:4" ht="37.5" customHeight="1" thickTop="1" x14ac:dyDescent="0.15">
      <c r="A6" s="17" t="s">
        <v>25</v>
      </c>
      <c r="B6" s="18">
        <f>572-54</f>
        <v>518</v>
      </c>
      <c r="C6" s="19">
        <f>(신규!L10)/1000000</f>
        <v>572.428</v>
      </c>
      <c r="D6" s="20">
        <f>B6/C6</f>
        <v>0.90491729964292456</v>
      </c>
    </row>
    <row r="7" spans="1:4" ht="37.5" customHeight="1" thickBot="1" x14ac:dyDescent="0.2">
      <c r="A7" s="21" t="s">
        <v>26</v>
      </c>
      <c r="B7" s="22">
        <v>7</v>
      </c>
      <c r="C7" s="23">
        <v>8</v>
      </c>
      <c r="D7" s="24">
        <f>B7/C7</f>
        <v>0.875</v>
      </c>
    </row>
  </sheetData>
  <mergeCells count="4">
    <mergeCell ref="A1:D1"/>
    <mergeCell ref="A4:A5"/>
    <mergeCell ref="B4:C4"/>
    <mergeCell ref="D4:D5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0"/>
  <sheetViews>
    <sheetView view="pageBreakPreview" zoomScale="115" zoomScaleSheetLayoutView="115" workbookViewId="0">
      <selection activeCell="L11" sqref="L11"/>
    </sheetView>
  </sheetViews>
  <sheetFormatPr defaultRowHeight="13.5" x14ac:dyDescent="0.15"/>
  <cols>
    <col min="1" max="1" width="4.6640625" style="7" bestFit="1" customWidth="1"/>
    <col min="2" max="2" width="8" style="7" bestFit="1" customWidth="1"/>
    <col min="3" max="3" width="6.33203125" style="7" bestFit="1" customWidth="1"/>
    <col min="4" max="4" width="8.21875" bestFit="1" customWidth="1"/>
    <col min="5" max="5" width="31.77734375" bestFit="1" customWidth="1"/>
    <col min="6" max="6" width="9.88671875" style="6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1.44140625" bestFit="1" customWidth="1"/>
    <col min="12" max="12" width="17.21875" bestFit="1" customWidth="1"/>
    <col min="13" max="13" width="6.33203125" bestFit="1" customWidth="1"/>
  </cols>
  <sheetData>
    <row r="1" spans="1:13" ht="33.75" customHeight="1" thickBot="1" x14ac:dyDescent="0.2">
      <c r="A1" s="1" t="s">
        <v>15</v>
      </c>
      <c r="B1" s="1" t="s">
        <v>2</v>
      </c>
      <c r="C1" s="2" t="s">
        <v>3</v>
      </c>
      <c r="D1" s="4" t="s">
        <v>4</v>
      </c>
      <c r="E1" s="1" t="s">
        <v>5</v>
      </c>
      <c r="F1" s="5" t="s">
        <v>13</v>
      </c>
      <c r="G1" s="1" t="s">
        <v>6</v>
      </c>
      <c r="H1" s="1" t="s">
        <v>7</v>
      </c>
      <c r="I1" s="2" t="s">
        <v>9</v>
      </c>
      <c r="J1" s="2" t="s">
        <v>10</v>
      </c>
      <c r="K1" s="2" t="s">
        <v>11</v>
      </c>
      <c r="L1" s="2" t="s">
        <v>12</v>
      </c>
      <c r="M1" s="1" t="s">
        <v>0</v>
      </c>
    </row>
    <row r="2" spans="1:13" s="26" customFormat="1" ht="17.25" customHeight="1" thickTop="1" x14ac:dyDescent="0.15">
      <c r="A2" s="33">
        <v>1</v>
      </c>
      <c r="B2" s="34">
        <v>2017</v>
      </c>
      <c r="C2" s="51" t="s">
        <v>39</v>
      </c>
      <c r="D2" s="35" t="s">
        <v>1</v>
      </c>
      <c r="E2" s="36" t="s">
        <v>42</v>
      </c>
      <c r="F2" s="37" t="s">
        <v>27</v>
      </c>
      <c r="G2" s="36" t="s">
        <v>43</v>
      </c>
      <c r="H2" s="36" t="s">
        <v>14</v>
      </c>
      <c r="I2" s="38">
        <v>10200000</v>
      </c>
      <c r="J2" s="29">
        <v>0</v>
      </c>
      <c r="K2" s="29">
        <v>0</v>
      </c>
      <c r="L2" s="29">
        <f t="shared" ref="L2:L7" si="0">SUM(I2:K2)</f>
        <v>10200000</v>
      </c>
      <c r="M2" s="31"/>
    </row>
    <row r="3" spans="1:13" s="25" customFormat="1" ht="17.25" customHeight="1" x14ac:dyDescent="0.15">
      <c r="A3" s="39">
        <v>2</v>
      </c>
      <c r="B3" s="40">
        <v>2017</v>
      </c>
      <c r="C3" s="52" t="s">
        <v>40</v>
      </c>
      <c r="D3" s="41" t="s">
        <v>1</v>
      </c>
      <c r="E3" s="41" t="s">
        <v>33</v>
      </c>
      <c r="F3" s="42" t="s">
        <v>27</v>
      </c>
      <c r="G3" s="41" t="s">
        <v>29</v>
      </c>
      <c r="H3" s="41" t="s">
        <v>30</v>
      </c>
      <c r="I3" s="43">
        <v>238000000</v>
      </c>
      <c r="J3" s="27">
        <v>0</v>
      </c>
      <c r="K3" s="27">
        <v>0</v>
      </c>
      <c r="L3" s="27">
        <f t="shared" si="0"/>
        <v>238000000</v>
      </c>
      <c r="M3" s="28"/>
    </row>
    <row r="4" spans="1:13" s="26" customFormat="1" ht="17.25" customHeight="1" x14ac:dyDescent="0.15">
      <c r="A4" s="44">
        <v>3</v>
      </c>
      <c r="B4" s="40">
        <v>2017</v>
      </c>
      <c r="C4" s="52" t="s">
        <v>37</v>
      </c>
      <c r="D4" s="41" t="s">
        <v>1</v>
      </c>
      <c r="E4" s="41" t="s">
        <v>45</v>
      </c>
      <c r="F4" s="42" t="s">
        <v>27</v>
      </c>
      <c r="G4" s="41" t="s">
        <v>46</v>
      </c>
      <c r="H4" s="41" t="s">
        <v>30</v>
      </c>
      <c r="I4" s="43">
        <v>133550000</v>
      </c>
      <c r="J4" s="27">
        <v>0</v>
      </c>
      <c r="K4" s="27">
        <v>0</v>
      </c>
      <c r="L4" s="27">
        <f>SUM(I4:K4)</f>
        <v>133550000</v>
      </c>
      <c r="M4" s="3"/>
    </row>
    <row r="5" spans="1:13" s="26" customFormat="1" ht="17.25" customHeight="1" x14ac:dyDescent="0.15">
      <c r="A5" s="45">
        <v>4</v>
      </c>
      <c r="B5" s="40">
        <v>2017</v>
      </c>
      <c r="C5" s="52" t="s">
        <v>48</v>
      </c>
      <c r="D5" s="41" t="s">
        <v>1</v>
      </c>
      <c r="E5" s="41" t="s">
        <v>47</v>
      </c>
      <c r="F5" s="42" t="s">
        <v>27</v>
      </c>
      <c r="G5" s="41" t="s">
        <v>8</v>
      </c>
      <c r="H5" s="41" t="s">
        <v>30</v>
      </c>
      <c r="I5" s="43">
        <v>27500000</v>
      </c>
      <c r="J5" s="27">
        <v>0</v>
      </c>
      <c r="K5" s="27">
        <v>0</v>
      </c>
      <c r="L5" s="27">
        <f>SUM(I5:K5)</f>
        <v>27500000</v>
      </c>
      <c r="M5" s="28"/>
    </row>
    <row r="6" spans="1:13" s="26" customFormat="1" ht="17.25" customHeight="1" x14ac:dyDescent="0.15">
      <c r="A6" s="46">
        <v>5</v>
      </c>
      <c r="B6" s="40">
        <v>2017</v>
      </c>
      <c r="C6" s="53" t="s">
        <v>38</v>
      </c>
      <c r="D6" s="47" t="s">
        <v>31</v>
      </c>
      <c r="E6" s="48" t="s">
        <v>34</v>
      </c>
      <c r="F6" s="49" t="s">
        <v>27</v>
      </c>
      <c r="G6" s="48" t="s">
        <v>28</v>
      </c>
      <c r="H6" s="48" t="s">
        <v>32</v>
      </c>
      <c r="I6" s="50">
        <v>54000000</v>
      </c>
      <c r="J6" s="30">
        <v>0</v>
      </c>
      <c r="K6" s="30">
        <v>0</v>
      </c>
      <c r="L6" s="30">
        <f t="shared" si="0"/>
        <v>54000000</v>
      </c>
      <c r="M6" s="32"/>
    </row>
    <row r="7" spans="1:13" ht="17.25" customHeight="1" x14ac:dyDescent="0.15">
      <c r="A7" s="39">
        <v>6</v>
      </c>
      <c r="B7" s="40">
        <v>2017</v>
      </c>
      <c r="C7" s="52" t="s">
        <v>37</v>
      </c>
      <c r="D7" s="41" t="s">
        <v>1</v>
      </c>
      <c r="E7" s="41" t="s">
        <v>35</v>
      </c>
      <c r="F7" s="42" t="s">
        <v>27</v>
      </c>
      <c r="G7" s="41" t="s">
        <v>28</v>
      </c>
      <c r="H7" s="41" t="s">
        <v>30</v>
      </c>
      <c r="I7" s="43">
        <v>72000000</v>
      </c>
      <c r="J7" s="27">
        <v>0</v>
      </c>
      <c r="K7" s="27">
        <v>0</v>
      </c>
      <c r="L7" s="27">
        <f t="shared" si="0"/>
        <v>72000000</v>
      </c>
      <c r="M7" s="28"/>
    </row>
    <row r="8" spans="1:13" ht="17.25" customHeight="1" x14ac:dyDescent="0.15">
      <c r="A8" s="39">
        <v>7</v>
      </c>
      <c r="B8" s="40">
        <v>2017</v>
      </c>
      <c r="C8" s="52" t="s">
        <v>49</v>
      </c>
      <c r="D8" s="41" t="s">
        <v>1</v>
      </c>
      <c r="E8" s="41" t="s">
        <v>44</v>
      </c>
      <c r="F8" s="42" t="s">
        <v>27</v>
      </c>
      <c r="G8" s="41" t="s">
        <v>36</v>
      </c>
      <c r="H8" s="41" t="s">
        <v>30</v>
      </c>
      <c r="I8" s="43">
        <v>37178000</v>
      </c>
      <c r="J8" s="27">
        <v>0</v>
      </c>
      <c r="K8" s="27">
        <v>0</v>
      </c>
      <c r="L8" s="27">
        <f t="shared" ref="L8" si="1">SUM(I8:K8)</f>
        <v>37178000</v>
      </c>
      <c r="M8" s="28"/>
    </row>
    <row r="9" spans="1:13" ht="17.25" customHeight="1" x14ac:dyDescent="0.15">
      <c r="A9" s="39">
        <v>8</v>
      </c>
      <c r="B9" s="40">
        <v>2017</v>
      </c>
      <c r="C9" s="52" t="s">
        <v>39</v>
      </c>
      <c r="D9" s="41" t="s">
        <v>1</v>
      </c>
      <c r="E9" s="41" t="s">
        <v>50</v>
      </c>
      <c r="F9" s="42" t="s">
        <v>27</v>
      </c>
      <c r="G9" s="41" t="s">
        <v>51</v>
      </c>
      <c r="H9" s="41" t="s">
        <v>30</v>
      </c>
      <c r="I9" s="43">
        <v>480870000</v>
      </c>
      <c r="J9" s="27">
        <v>0</v>
      </c>
      <c r="K9" s="27">
        <v>0</v>
      </c>
      <c r="L9" s="27">
        <f t="shared" ref="L9" si="2">SUM(I9:K9)</f>
        <v>480870000</v>
      </c>
      <c r="M9" s="28"/>
    </row>
    <row r="10" spans="1:13" s="13" customFormat="1" ht="23.25" customHeight="1" x14ac:dyDescent="0.15">
      <c r="A10" s="8" t="s">
        <v>16</v>
      </c>
      <c r="B10" s="8"/>
      <c r="C10" s="8"/>
      <c r="D10" s="10" t="s">
        <v>17</v>
      </c>
      <c r="E10" s="8">
        <v>8</v>
      </c>
      <c r="F10" s="11"/>
      <c r="G10" s="9"/>
      <c r="H10" s="9"/>
      <c r="I10" s="9"/>
      <c r="J10" s="9"/>
      <c r="K10" s="10" t="s">
        <v>18</v>
      </c>
      <c r="L10" s="12">
        <f>SUM(L2:L8)</f>
        <v>572428000</v>
      </c>
      <c r="M10" s="9"/>
    </row>
  </sheetData>
  <sortState ref="A2:M14">
    <sortCondition ref="C2"/>
  </sortState>
  <phoneticPr fontId="3" type="noConversion"/>
  <dataValidations count="4">
    <dataValidation type="list" allowBlank="1" showInputMessage="1" showErrorMessage="1" sqref="G2:G9">
      <formula1>"토건,토목,건축,전문,전기,통신,소방,기타"</formula1>
    </dataValidation>
    <dataValidation type="list" allowBlank="1" showInputMessage="1" showErrorMessage="1" sqref="H2:H9">
      <formula1>"대안,턴키,일반,PQ,수의,실적"</formula1>
    </dataValidation>
    <dataValidation type="list" allowBlank="1" showInputMessage="1" showErrorMessage="1" sqref="D2:D9">
      <formula1>"자체조달,중앙조달"</formula1>
    </dataValidation>
    <dataValidation type="list" showInputMessage="1" showErrorMessage="1" sqref="F2:F9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25" right="0.25" top="0.75" bottom="0.75" header="0.3" footer="0.3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종합</vt:lpstr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2017-01-09T04:12:57Z</cp:lastPrinted>
  <dcterms:created xsi:type="dcterms:W3CDTF">2008-05-26T06:05:20Z</dcterms:created>
  <dcterms:modified xsi:type="dcterms:W3CDTF">2017-01-10T08:25:02Z</dcterms:modified>
</cp:coreProperties>
</file>